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660" windowWidth="18855" windowHeight="11175"/>
  </bookViews>
  <sheets>
    <sheet name="համահավաք" sheetId="2" r:id="rId1"/>
  </sheets>
  <externalReferences>
    <externalReference r:id="rId2"/>
  </externalReferences>
  <definedNames>
    <definedName name="_xlnm.Print_Area" localSheetId="0">համահավաք!$A$1:$E$53</definedName>
    <definedName name="_xlnm.Print_Titles" localSheetId="0">համահավաք!$5:$5</definedName>
  </definedNames>
  <calcPr calcId="144525"/>
</workbook>
</file>

<file path=xl/calcChain.xml><?xml version="1.0" encoding="utf-8"?>
<calcChain xmlns="http://schemas.openxmlformats.org/spreadsheetml/2006/main">
  <c r="E21" i="2" l="1"/>
  <c r="E20" i="2"/>
  <c r="E17" i="2"/>
  <c r="D17" i="2"/>
</calcChain>
</file>

<file path=xl/sharedStrings.xml><?xml version="1.0" encoding="utf-8"?>
<sst xmlns="http://schemas.openxmlformats.org/spreadsheetml/2006/main" count="132" uniqueCount="87">
  <si>
    <t>Համահավաք ամփոփագիր</t>
  </si>
  <si>
    <t>ՀՀ</t>
  </si>
  <si>
    <t xml:space="preserve">Աշխատանքների անվանումը </t>
  </si>
  <si>
    <t>Չափի միավորը</t>
  </si>
  <si>
    <t>Քանակը</t>
  </si>
  <si>
    <t>Ճանապարհային պատվածք</t>
  </si>
  <si>
    <t>Կողնակներ</t>
  </si>
  <si>
    <t>Տաք մանրահատիկ ա/բետոն  „Բ”տիպ  h=5սմ</t>
  </si>
  <si>
    <t>Տաք մանրահատիկ ա/բետոն  „Բ”տիպ  h=4սմ</t>
  </si>
  <si>
    <t>I</t>
  </si>
  <si>
    <t>II</t>
  </si>
  <si>
    <t>III</t>
  </si>
  <si>
    <t>Հողային աշխատանքներ</t>
  </si>
  <si>
    <t>Լիցքի խտացում պնևմոգլդոնով մեկ հետքով 6 անցումով 30սմ շերտի հաստությամբ, ջրի տարածումով</t>
  </si>
  <si>
    <t>Ավազակոպճային  շերտ h=10սմ</t>
  </si>
  <si>
    <t>Կողնակների հարթեցում և խտացում պնևմոգլդոնով 1 հետքով 4 անցումով h=17սմ շերտի հաստությամբ, ջրի տարածումով</t>
  </si>
  <si>
    <t>IV</t>
  </si>
  <si>
    <t xml:space="preserve">Ուղիներ </t>
  </si>
  <si>
    <t>մ3</t>
  </si>
  <si>
    <t>Նախօրոք մշակված գրունտի տեղափոխում բուլդոզերով 50մ կուտակումով, բարձում էքսկավատորով/0.65մ3/, տեղափոխում լցակույտ 1.0կմ</t>
  </si>
  <si>
    <t>Լեռնային ապարների փխրեցում հիդրոմուրճով/VII20ա գրունտ/</t>
  </si>
  <si>
    <t>III10դ գրունտի  մշակում և տեղափոխում բուլդոզերով 50մ լիցք</t>
  </si>
  <si>
    <t>III10դ գրունտի  մշակում և տեղափոխում բուլդոզերով 50մ կուտակումով, բարձում էքսկավատորով, տեղափոխում լցակույտ 1.0կմ</t>
  </si>
  <si>
    <t>մ2</t>
  </si>
  <si>
    <t>Չափազատված խիճ h=12սմ բիտումի տարածումով, 4.12տ/1000մ2</t>
  </si>
  <si>
    <t>Ցամաքուրդային   գրունտի տեղափոխում պահուստից                                       2.0կմ-ից  կողնակների իրականացման համար</t>
  </si>
  <si>
    <t>մ2/մ3</t>
  </si>
  <si>
    <t>2084/354</t>
  </si>
  <si>
    <t>Չափազատված խիճ h=12սմբիտումի տարածումով, 4.12տ/1000մ2</t>
  </si>
  <si>
    <t xml:space="preserve">Մետաղական անկյունակ L70x70x5մմ, </t>
  </si>
  <si>
    <t xml:space="preserve">Մետաղական շվելեր N6.5
</t>
  </si>
  <si>
    <t>Մետաղական ճաղաշար  վաքերի վրա</t>
  </si>
  <si>
    <t>.</t>
  </si>
  <si>
    <t>գծ․մ/կգ</t>
  </si>
  <si>
    <t>56/357.84</t>
  </si>
  <si>
    <t>102.2/602.97</t>
  </si>
  <si>
    <t>V</t>
  </si>
  <si>
    <t>Ե/բ հավաքովի վաքեր</t>
  </si>
  <si>
    <t xml:space="preserve">Ավազակոպճային շերտ  վաքերի տակ </t>
  </si>
  <si>
    <t>գծ․մ
հատ/մ3</t>
  </si>
  <si>
    <t>Ե/բ հավաքովի վաքերի տեղադրում L=3.0մ; 34x30սմ չափսի</t>
  </si>
  <si>
    <t>393
131/31.44</t>
  </si>
  <si>
    <t>Վաքերի ջրամեկուսացում երկշերտ տաք բիտումով</t>
  </si>
  <si>
    <t>VI</t>
  </si>
  <si>
    <t>Ճանապարհային նշաններ</t>
  </si>
  <si>
    <t>Ճանապարհային նշանների տեղադրում</t>
  </si>
  <si>
    <t>Առավելության</t>
  </si>
  <si>
    <t>հատ</t>
  </si>
  <si>
    <t>Երթևեկելի մասի նշագծում , լուսանդրադարձիչ գնդիկների օգտագործմաբ 0.35կգ-1մ2</t>
  </si>
  <si>
    <t>գծ․մ/մ2</t>
  </si>
  <si>
    <t>695/17.38</t>
  </si>
  <si>
    <t>-</t>
  </si>
  <si>
    <t>1270/216</t>
  </si>
  <si>
    <t>12/76.68</t>
  </si>
  <si>
    <t>21.9/129.21</t>
  </si>
  <si>
    <t>423/10.58</t>
  </si>
  <si>
    <t>Կազմեց                                  Մ․ Գալստյան</t>
  </si>
  <si>
    <t>ՀՀ Գեղարքունիքի մարզի Ծովազարդ համայնքի Զ․ Անդրանիկ փողոցի 695մ  և 423մ հատվածների հիմնանորոգում</t>
  </si>
  <si>
    <t>1-ին հատված</t>
  </si>
  <si>
    <t>2-րդ հատված</t>
  </si>
  <si>
    <t>195
65/15.6</t>
  </si>
  <si>
    <t>Գոյություն ունեցող ա/բետոնե ծածկի քանդում   վաքի խրամուղում հարվածահատ մուրճով h=10սմ</t>
  </si>
  <si>
    <t>VII 20ա  գրունտի փխրեցում նույն տեղում մեխանիզմով (հիդրոմուրճով )</t>
  </si>
  <si>
    <t>Փխրեցրած գրունտի մշակում ձեռքով, բարձում, տեղափոխում լցակույտ 1,0կմ</t>
  </si>
  <si>
    <t>Ավազակոպճային շերտ վաքի հիմնատակում  h=10սմ</t>
  </si>
  <si>
    <t xml:space="preserve">Վաքի միաձույլ ե/բետոն B25 </t>
  </si>
  <si>
    <t>կգ</t>
  </si>
  <si>
    <t>Ներդիր էլեմենտ ՆԷ-1</t>
  </si>
  <si>
    <t>պողպատե թիթեղ 120x120x10մմ</t>
  </si>
  <si>
    <t>Վաքի ջրամեկուսացում երկշերտ տաք բիտումով</t>
  </si>
  <si>
    <t>Պողպատե ճաղաշար</t>
  </si>
  <si>
    <t>գծ.մ</t>
  </si>
  <si>
    <t>անկյունակ Լ45x45x5մմ ;1գծ.մ-3,3կգ</t>
  </si>
  <si>
    <t>շվելեր N8, 1գծ.մ-7,05կգ</t>
  </si>
  <si>
    <t>VII</t>
  </si>
  <si>
    <t>Ջրահեռացում ՊԿ5+75-ում</t>
  </si>
  <si>
    <t>խարսխաձող Æ12AIII</t>
  </si>
  <si>
    <r>
      <t>մ</t>
    </r>
    <r>
      <rPr>
        <vertAlign val="superscript"/>
        <sz val="10"/>
        <rFont val="GHEA Grapalat"/>
        <family val="3"/>
      </rPr>
      <t>2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</si>
  <si>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0"/>
        <rFont val="Arial"/>
        <family val="2"/>
      </rPr>
      <t/>
    </r>
  </si>
  <si>
    <r>
      <t>Փխրեցրած գրունտի մշակում էքսկավատորով (0.65մ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),  բարձում, տեղափոխում լցակույտ 1,0կմ</t>
    </r>
  </si>
  <si>
    <r>
      <t>մ</t>
    </r>
    <r>
      <rPr>
        <vertAlign val="superscript"/>
        <sz val="10"/>
        <rFont val="GHEA Grapalat"/>
        <family val="3"/>
      </rPr>
      <t>3</t>
    </r>
  </si>
  <si>
    <r>
      <t>IV կարգի գրունտի  մշակում պահուստում էքսկավատորով (0,65մ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),բարձում, տեղափոխում 1,0կմ-ից  հետադարձ լիցքի իրականացման համար</t>
    </r>
  </si>
  <si>
    <t>12.0</t>
  </si>
  <si>
    <t>Ավազակոպճային շերտ h=10սմ (նույն տեղում)</t>
  </si>
  <si>
    <r>
      <t>Չափազատված խիճ h=12սմ բիտումի տարածումով 4.12տ/1000մ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(նույն տեղում)</t>
    </r>
  </si>
  <si>
    <r>
      <t>ամրան</t>
    </r>
    <r>
      <rPr>
        <sz val="10"/>
        <rFont val="Calibri"/>
        <family val="2"/>
      </rPr>
      <t>Ø</t>
    </r>
    <r>
      <rPr>
        <sz val="10"/>
        <rFont val="GHEA Grapalat"/>
        <family val="3"/>
      </rPr>
      <t>8AI</t>
    </r>
  </si>
  <si>
    <r>
      <t xml:space="preserve">ամրան </t>
    </r>
    <r>
      <rPr>
        <sz val="10"/>
        <rFont val="Calibri"/>
        <family val="2"/>
      </rPr>
      <t>Ø</t>
    </r>
    <r>
      <rPr>
        <sz val="10"/>
        <rFont val="GHEA Grapalat"/>
        <family val="3"/>
      </rPr>
      <t>0AIII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</si>
</sst>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29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vertAlign val="superscript"/>
      <sz val="10"/>
      <name val="GHEA Grapalat"/>
      <family val="3"/>
    </font>
    <font>
      <b/>
      <sz val="10"/>
      <name val="GHEA Grapalat"/>
      <family val="3"/>
    </font>
    <font>
      <vertAlign val="superscript"/>
      <sz val="12"/>
      <name val="GHEA Grapalat"/>
      <family val="3"/>
    </font>
    <font>
      <sz val="16"/>
      <name val="Times LatArm"/>
    </font>
    <font>
      <sz val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7" fillId="0" borderId="0"/>
  </cellStyleXfs>
  <cellXfs count="51">
    <xf numFmtId="0" fontId="0" fillId="0" borderId="0" xfId="0"/>
    <xf numFmtId="0" fontId="21" fillId="0" borderId="0" xfId="0" applyFont="1"/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0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" fontId="21" fillId="0" borderId="11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/>
    <xf numFmtId="0" fontId="21" fillId="0" borderId="1" xfId="0" applyFont="1" applyBorder="1" applyAlignment="1">
      <alignment wrapText="1"/>
    </xf>
    <xf numFmtId="2" fontId="25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right" vertical="top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49" fontId="21" fillId="0" borderId="15" xfId="50" applyNumberFormat="1" applyFont="1" applyBorder="1" applyAlignment="1">
      <alignment horizontal="right" vertical="center" wrapText="1"/>
    </xf>
    <xf numFmtId="49" fontId="21" fillId="0" borderId="15" xfId="50" applyNumberFormat="1" applyFont="1" applyBorder="1" applyAlignment="1">
      <alignment horizontal="right" vertical="top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</cellXfs>
  <cellStyles count="5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19"/>
    <cellStyle name="Normal" xfId="0" builtinId="0"/>
    <cellStyle name="Normal 2" xfId="20"/>
    <cellStyle name="Normal 3" xfId="21"/>
    <cellStyle name="Normal 4" xfId="22"/>
    <cellStyle name="Normal 4 2" xfId="23"/>
    <cellStyle name="Normal 5" xfId="24"/>
    <cellStyle name="Normal_Ask.zag." xfId="50"/>
    <cellStyle name="Style 1" xfId="25"/>
    <cellStyle name="Акцент1" xfId="26"/>
    <cellStyle name="Акцент2" xfId="27"/>
    <cellStyle name="Акцент3" xfId="28"/>
    <cellStyle name="Акцент4" xfId="29"/>
    <cellStyle name="Акцент5" xfId="30"/>
    <cellStyle name="Акцент6" xfId="31"/>
    <cellStyle name="Ввод " xfId="32"/>
    <cellStyle name="Вывод" xfId="33"/>
    <cellStyle name="Вычисление" xfId="34"/>
    <cellStyle name="Заголовок 1" xfId="35"/>
    <cellStyle name="Заголовок 2" xfId="36"/>
    <cellStyle name="Заголовок 3" xfId="37"/>
    <cellStyle name="Заголовок 4" xfId="38"/>
    <cellStyle name="Итог" xfId="39"/>
    <cellStyle name="Контрольная ячейка" xfId="40"/>
    <cellStyle name="Название" xfId="41"/>
    <cellStyle name="Нейтральный" xfId="42"/>
    <cellStyle name="Обычный 2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2;&#1400;&#1406;&#1377;&#1382;&#1377;&#1408;&#1380;%20&#1398;&#1377;&#1389;&#1377;&#1392;&#1377;&#1399;&#1387;&#14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vandak"/>
      <sheetName val="bacatragir"/>
      <sheetName val="obekt "/>
      <sheetName val="hox"/>
      <sheetName val="պատվածք"/>
      <sheetName val="կողնակ"/>
      <sheetName val="ուղի"/>
      <sheetName val="վաք"/>
      <sheetName val="կահավորում"/>
      <sheetName val="Ջրահեռացում"/>
      <sheetName val="hox (2)"/>
      <sheetName val="պատվածք (2)"/>
      <sheetName val="կողնակ (2)"/>
      <sheetName val="ուղի (2)"/>
      <sheetName val="վաք (2)"/>
      <sheetName val="կահավորում (2)"/>
    </sheetNames>
    <sheetDataSet>
      <sheetData sheetId="0"/>
      <sheetData sheetId="1"/>
      <sheetData sheetId="2"/>
      <sheetData sheetId="3"/>
      <sheetData sheetId="4"/>
      <sheetData sheetId="5">
        <row r="13">
          <cell r="E13">
            <v>354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3">
          <cell r="E13">
            <v>216</v>
          </cell>
        </row>
      </sheetData>
      <sheetData sheetId="13">
        <row r="13">
          <cell r="E13">
            <v>14</v>
          </cell>
        </row>
        <row r="17">
          <cell r="E17">
            <v>12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view="pageBreakPreview" topLeftCell="A30" zoomScaleNormal="100" zoomScaleSheetLayoutView="100" workbookViewId="0">
      <selection activeCell="J51" sqref="J51"/>
    </sheetView>
  </sheetViews>
  <sheetFormatPr defaultRowHeight="19.5"/>
  <cols>
    <col min="1" max="1" width="5.85546875" style="12" customWidth="1"/>
    <col min="2" max="2" width="57.28515625" style="1" customWidth="1"/>
    <col min="3" max="3" width="8.7109375" style="1" bestFit="1" customWidth="1"/>
    <col min="4" max="4" width="14.140625" style="1" customWidth="1"/>
    <col min="5" max="5" width="13.42578125" style="1" customWidth="1"/>
    <col min="6" max="16384" width="9.140625" style="1"/>
  </cols>
  <sheetData>
    <row r="1" spans="1:17" ht="29.25" customHeight="1">
      <c r="A1" s="42" t="s">
        <v>0</v>
      </c>
      <c r="B1" s="42"/>
      <c r="C1" s="42"/>
      <c r="D1" s="42"/>
      <c r="E1" s="42"/>
      <c r="K1" s="2"/>
    </row>
    <row r="2" spans="1:17" ht="30" customHeight="1">
      <c r="A2" s="43" t="s">
        <v>57</v>
      </c>
      <c r="B2" s="43"/>
      <c r="C2" s="43"/>
      <c r="D2" s="43"/>
      <c r="E2" s="4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33" customHeight="1">
      <c r="A3" s="46" t="s">
        <v>1</v>
      </c>
      <c r="B3" s="48" t="s">
        <v>2</v>
      </c>
      <c r="C3" s="48" t="s">
        <v>3</v>
      </c>
      <c r="D3" s="44" t="s">
        <v>4</v>
      </c>
      <c r="E3" s="45"/>
      <c r="G3" s="5"/>
    </row>
    <row r="4" spans="1:17" ht="33" customHeight="1">
      <c r="A4" s="47"/>
      <c r="B4" s="49"/>
      <c r="C4" s="49"/>
      <c r="D4" s="4" t="s">
        <v>58</v>
      </c>
      <c r="E4" s="4" t="s">
        <v>59</v>
      </c>
      <c r="G4" s="5"/>
    </row>
    <row r="5" spans="1:17" s="6" customFormat="1" ht="12.7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17" s="6" customFormat="1" ht="16.5">
      <c r="A6" s="7" t="s">
        <v>9</v>
      </c>
      <c r="B6" s="8" t="s">
        <v>12</v>
      </c>
      <c r="C6" s="4"/>
      <c r="D6" s="4"/>
      <c r="E6" s="10"/>
    </row>
    <row r="7" spans="1:17" s="6" customFormat="1" ht="16.5">
      <c r="A7" s="4">
        <v>1</v>
      </c>
      <c r="B7" s="9" t="s">
        <v>20</v>
      </c>
      <c r="C7" s="4" t="s">
        <v>18</v>
      </c>
      <c r="D7" s="23">
        <v>220</v>
      </c>
      <c r="E7" s="10">
        <v>150</v>
      </c>
    </row>
    <row r="8" spans="1:17" s="6" customFormat="1" ht="40.5">
      <c r="A8" s="4">
        <v>2</v>
      </c>
      <c r="B8" s="9" t="s">
        <v>19</v>
      </c>
      <c r="C8" s="4" t="s">
        <v>18</v>
      </c>
      <c r="D8" s="23">
        <v>220</v>
      </c>
      <c r="E8" s="10">
        <v>150</v>
      </c>
    </row>
    <row r="9" spans="1:17" s="6" customFormat="1" ht="16.5">
      <c r="A9" s="4">
        <v>3</v>
      </c>
      <c r="B9" s="9" t="s">
        <v>21</v>
      </c>
      <c r="C9" s="4" t="s">
        <v>18</v>
      </c>
      <c r="D9" s="23">
        <v>30</v>
      </c>
      <c r="E9" s="23" t="s">
        <v>51</v>
      </c>
    </row>
    <row r="10" spans="1:17" s="6" customFormat="1" ht="40.5">
      <c r="A10" s="4">
        <v>4</v>
      </c>
      <c r="B10" s="9" t="s">
        <v>22</v>
      </c>
      <c r="C10" s="4" t="s">
        <v>18</v>
      </c>
      <c r="D10" s="14">
        <v>450</v>
      </c>
      <c r="E10" s="13">
        <v>180</v>
      </c>
    </row>
    <row r="11" spans="1:17" s="6" customFormat="1" ht="27">
      <c r="A11" s="4">
        <v>5</v>
      </c>
      <c r="B11" s="9" t="s">
        <v>13</v>
      </c>
      <c r="C11" s="4" t="s">
        <v>18</v>
      </c>
      <c r="D11" s="14">
        <v>30</v>
      </c>
      <c r="E11" s="13" t="s">
        <v>51</v>
      </c>
    </row>
    <row r="12" spans="1:17" s="6" customFormat="1" ht="16.5">
      <c r="A12" s="7" t="s">
        <v>10</v>
      </c>
      <c r="B12" s="8" t="s">
        <v>5</v>
      </c>
      <c r="C12" s="7"/>
      <c r="D12" s="7"/>
      <c r="E12" s="7"/>
    </row>
    <row r="13" spans="1:17" s="6" customFormat="1" ht="16.5">
      <c r="A13" s="4">
        <v>1</v>
      </c>
      <c r="B13" s="9" t="s">
        <v>14</v>
      </c>
      <c r="C13" s="4" t="s">
        <v>23</v>
      </c>
      <c r="D13" s="4">
        <v>6297</v>
      </c>
      <c r="E13" s="10">
        <v>3832.0000000000005</v>
      </c>
    </row>
    <row r="14" spans="1:17" s="6" customFormat="1" ht="27">
      <c r="A14" s="4">
        <v>2</v>
      </c>
      <c r="B14" s="9" t="s">
        <v>24</v>
      </c>
      <c r="C14" s="4" t="s">
        <v>23</v>
      </c>
      <c r="D14" s="4">
        <v>3878</v>
      </c>
      <c r="E14" s="10">
        <v>2409</v>
      </c>
    </row>
    <row r="15" spans="1:17" s="6" customFormat="1" ht="16.5">
      <c r="A15" s="4">
        <v>3</v>
      </c>
      <c r="B15" s="9" t="s">
        <v>7</v>
      </c>
      <c r="C15" s="4" t="s">
        <v>23</v>
      </c>
      <c r="D15" s="4">
        <v>3753</v>
      </c>
      <c r="E15" s="10">
        <v>2284</v>
      </c>
    </row>
    <row r="16" spans="1:17" s="6" customFormat="1" ht="16.5">
      <c r="A16" s="7" t="s">
        <v>11</v>
      </c>
      <c r="B16" s="8" t="s">
        <v>6</v>
      </c>
      <c r="C16" s="7"/>
      <c r="D16" s="7"/>
      <c r="E16" s="7"/>
    </row>
    <row r="17" spans="1:5" s="6" customFormat="1" ht="27">
      <c r="A17" s="7">
        <v>1</v>
      </c>
      <c r="B17" s="9" t="s">
        <v>25</v>
      </c>
      <c r="C17" s="4" t="s">
        <v>18</v>
      </c>
      <c r="D17" s="4">
        <f>+[1]կողնակ!$E$13</f>
        <v>354</v>
      </c>
      <c r="E17" s="10">
        <f>+'[1]կողնակ (2)'!$E$13</f>
        <v>216</v>
      </c>
    </row>
    <row r="18" spans="1:5" s="6" customFormat="1" ht="27">
      <c r="A18" s="4">
        <v>2</v>
      </c>
      <c r="B18" s="9" t="s">
        <v>15</v>
      </c>
      <c r="C18" s="4" t="s">
        <v>26</v>
      </c>
      <c r="D18" s="4" t="s">
        <v>27</v>
      </c>
      <c r="E18" s="4" t="s">
        <v>52</v>
      </c>
    </row>
    <row r="19" spans="1:5" s="6" customFormat="1" ht="16.5">
      <c r="A19" s="7" t="s">
        <v>16</v>
      </c>
      <c r="B19" s="8" t="s">
        <v>17</v>
      </c>
      <c r="C19" s="4"/>
      <c r="D19" s="4"/>
      <c r="E19" s="11"/>
    </row>
    <row r="20" spans="1:5" s="6" customFormat="1" ht="27">
      <c r="A20" s="4">
        <v>1</v>
      </c>
      <c r="B20" s="9" t="s">
        <v>28</v>
      </c>
      <c r="C20" s="4" t="s">
        <v>23</v>
      </c>
      <c r="D20" s="4">
        <v>28</v>
      </c>
      <c r="E20" s="11">
        <f>+'[1]ուղի (2)'!$E$13</f>
        <v>14</v>
      </c>
    </row>
    <row r="21" spans="1:5" s="6" customFormat="1" ht="16.5">
      <c r="A21" s="4">
        <v>2</v>
      </c>
      <c r="B21" s="9" t="s">
        <v>8</v>
      </c>
      <c r="C21" s="4" t="s">
        <v>23</v>
      </c>
      <c r="D21" s="4">
        <v>24</v>
      </c>
      <c r="E21" s="11">
        <f>+'[1]ուղի (2)'!$E$17</f>
        <v>12</v>
      </c>
    </row>
    <row r="22" spans="1:5" s="6" customFormat="1" ht="16.5">
      <c r="A22" s="4">
        <v>3</v>
      </c>
      <c r="B22" s="9" t="s">
        <v>31</v>
      </c>
      <c r="C22" s="4"/>
      <c r="D22" s="4"/>
      <c r="E22" s="11"/>
    </row>
    <row r="23" spans="1:5" s="6" customFormat="1" ht="16.5">
      <c r="A23" s="4" t="s">
        <v>32</v>
      </c>
      <c r="B23" s="15" t="s">
        <v>29</v>
      </c>
      <c r="C23" s="4" t="s">
        <v>33</v>
      </c>
      <c r="D23" s="4" t="s">
        <v>34</v>
      </c>
      <c r="E23" s="4" t="s">
        <v>53</v>
      </c>
    </row>
    <row r="24" spans="1:5" s="6" customFormat="1" ht="27">
      <c r="A24" s="4" t="s">
        <v>32</v>
      </c>
      <c r="B24" s="15" t="s">
        <v>30</v>
      </c>
      <c r="C24" s="4" t="s">
        <v>33</v>
      </c>
      <c r="D24" s="4" t="s">
        <v>35</v>
      </c>
      <c r="E24" s="4" t="s">
        <v>54</v>
      </c>
    </row>
    <row r="25" spans="1:5" s="6" customFormat="1" ht="16.5">
      <c r="A25" s="7" t="s">
        <v>36</v>
      </c>
      <c r="B25" s="8" t="s">
        <v>37</v>
      </c>
      <c r="C25" s="7"/>
      <c r="D25" s="7"/>
      <c r="E25" s="21"/>
    </row>
    <row r="26" spans="1:5" s="6" customFormat="1" ht="16.5">
      <c r="A26" s="4">
        <v>1</v>
      </c>
      <c r="B26" s="9" t="s">
        <v>38</v>
      </c>
      <c r="C26" s="4" t="s">
        <v>18</v>
      </c>
      <c r="D26" s="4">
        <v>19.7</v>
      </c>
      <c r="E26" s="22">
        <v>9.75</v>
      </c>
    </row>
    <row r="27" spans="1:5" s="6" customFormat="1" ht="27">
      <c r="A27" s="4">
        <v>2</v>
      </c>
      <c r="B27" s="9" t="s">
        <v>40</v>
      </c>
      <c r="C27" s="4" t="s">
        <v>39</v>
      </c>
      <c r="D27" s="4" t="s">
        <v>41</v>
      </c>
      <c r="E27" s="10" t="s">
        <v>60</v>
      </c>
    </row>
    <row r="28" spans="1:5" ht="13.5">
      <c r="A28" s="4">
        <v>3</v>
      </c>
      <c r="B28" s="9" t="s">
        <v>42</v>
      </c>
      <c r="C28" s="17" t="s">
        <v>23</v>
      </c>
      <c r="D28" s="17">
        <v>495.18</v>
      </c>
      <c r="E28" s="17">
        <v>245.7</v>
      </c>
    </row>
    <row r="29" spans="1:5" s="6" customFormat="1" ht="16.5">
      <c r="A29" s="7" t="s">
        <v>43</v>
      </c>
      <c r="B29" s="8" t="s">
        <v>44</v>
      </c>
      <c r="C29" s="7"/>
      <c r="D29" s="7"/>
      <c r="E29" s="7"/>
    </row>
    <row r="30" spans="1:5" ht="13.5">
      <c r="A30" s="4"/>
      <c r="B30" s="9" t="s">
        <v>45</v>
      </c>
      <c r="C30" s="17"/>
      <c r="D30" s="17"/>
      <c r="E30" s="17"/>
    </row>
    <row r="31" spans="1:5" s="6" customFormat="1" ht="16.5">
      <c r="A31" s="18"/>
      <c r="B31" s="15" t="s">
        <v>46</v>
      </c>
      <c r="C31" s="4" t="s">
        <v>47</v>
      </c>
      <c r="D31" s="4">
        <v>2</v>
      </c>
      <c r="E31" s="4">
        <v>1</v>
      </c>
    </row>
    <row r="32" spans="1:5" ht="27">
      <c r="A32" s="16"/>
      <c r="B32" s="20" t="s">
        <v>48</v>
      </c>
      <c r="C32" s="19"/>
      <c r="D32" s="19"/>
      <c r="E32" s="19"/>
    </row>
    <row r="33" spans="1:5">
      <c r="A33" s="16"/>
      <c r="B33" s="19">
        <v>1.5</v>
      </c>
      <c r="C33" s="17" t="s">
        <v>49</v>
      </c>
      <c r="D33" s="17" t="s">
        <v>50</v>
      </c>
      <c r="E33" s="17" t="s">
        <v>55</v>
      </c>
    </row>
    <row r="34" spans="1:5" ht="14.25">
      <c r="A34" s="7" t="s">
        <v>74</v>
      </c>
      <c r="B34" s="8" t="s">
        <v>75</v>
      </c>
      <c r="C34" s="17"/>
      <c r="D34" s="25"/>
      <c r="E34" s="24"/>
    </row>
    <row r="35" spans="1:5" ht="27">
      <c r="A35" s="26">
        <v>1</v>
      </c>
      <c r="B35" s="9" t="s">
        <v>61</v>
      </c>
      <c r="C35" s="17" t="s">
        <v>77</v>
      </c>
      <c r="D35" s="27">
        <v>15</v>
      </c>
      <c r="E35" s="17" t="s">
        <v>51</v>
      </c>
    </row>
    <row r="36" spans="1:5" s="28" customFormat="1" ht="27">
      <c r="A36" s="4">
        <v>2</v>
      </c>
      <c r="B36" s="9" t="s">
        <v>62</v>
      </c>
      <c r="C36" s="26" t="s">
        <v>78</v>
      </c>
      <c r="D36" s="11">
        <v>11</v>
      </c>
      <c r="E36" s="26" t="s">
        <v>51</v>
      </c>
    </row>
    <row r="37" spans="1:5" s="28" customFormat="1" ht="28.5">
      <c r="A37" s="4">
        <v>3</v>
      </c>
      <c r="B37" s="9" t="s">
        <v>79</v>
      </c>
      <c r="C37" s="26" t="s">
        <v>78</v>
      </c>
      <c r="D37" s="11">
        <v>8</v>
      </c>
      <c r="E37" s="26" t="s">
        <v>51</v>
      </c>
    </row>
    <row r="38" spans="1:5" s="28" customFormat="1" ht="27">
      <c r="A38" s="4">
        <v>4</v>
      </c>
      <c r="B38" s="9" t="s">
        <v>63</v>
      </c>
      <c r="C38" s="26" t="s">
        <v>78</v>
      </c>
      <c r="D38" s="11">
        <v>4</v>
      </c>
      <c r="E38" s="26" t="s">
        <v>51</v>
      </c>
    </row>
    <row r="39" spans="1:5" s="28" customFormat="1" ht="15">
      <c r="A39" s="4">
        <v>5</v>
      </c>
      <c r="B39" s="9" t="s">
        <v>64</v>
      </c>
      <c r="C39" s="26" t="s">
        <v>80</v>
      </c>
      <c r="D39" s="11">
        <v>1</v>
      </c>
      <c r="E39" s="26" t="s">
        <v>51</v>
      </c>
    </row>
    <row r="40" spans="1:5" s="28" customFormat="1" ht="15">
      <c r="A40" s="48">
        <v>6</v>
      </c>
      <c r="B40" s="29" t="s">
        <v>65</v>
      </c>
      <c r="C40" s="26" t="s">
        <v>80</v>
      </c>
      <c r="D40" s="4">
        <v>2.9</v>
      </c>
      <c r="E40" s="26" t="s">
        <v>51</v>
      </c>
    </row>
    <row r="41" spans="1:5" s="28" customFormat="1" ht="13.5">
      <c r="A41" s="50"/>
      <c r="B41" s="30" t="s">
        <v>85</v>
      </c>
      <c r="C41" s="26" t="s">
        <v>66</v>
      </c>
      <c r="D41" s="4">
        <v>59.25</v>
      </c>
      <c r="E41" s="26" t="s">
        <v>51</v>
      </c>
    </row>
    <row r="42" spans="1:5" s="28" customFormat="1" ht="13.5">
      <c r="A42" s="50"/>
      <c r="B42" s="30" t="s">
        <v>86</v>
      </c>
      <c r="C42" s="26" t="s">
        <v>66</v>
      </c>
      <c r="D42" s="4">
        <v>94.83</v>
      </c>
      <c r="E42" s="26" t="s">
        <v>51</v>
      </c>
    </row>
    <row r="43" spans="1:5" s="28" customFormat="1" ht="13.5">
      <c r="A43" s="50"/>
      <c r="B43" s="31" t="s">
        <v>67</v>
      </c>
      <c r="C43" s="4" t="s">
        <v>47</v>
      </c>
      <c r="D43" s="4">
        <v>18</v>
      </c>
      <c r="E43" s="26" t="s">
        <v>51</v>
      </c>
    </row>
    <row r="44" spans="1:5" s="28" customFormat="1" ht="13.5">
      <c r="A44" s="50"/>
      <c r="B44" s="30" t="s">
        <v>68</v>
      </c>
      <c r="C44" s="4" t="s">
        <v>66</v>
      </c>
      <c r="D44" s="4">
        <v>26.7</v>
      </c>
      <c r="E44" s="26" t="s">
        <v>51</v>
      </c>
    </row>
    <row r="45" spans="1:5" s="28" customFormat="1" ht="13.5">
      <c r="A45" s="49"/>
      <c r="B45" s="32" t="s">
        <v>76</v>
      </c>
      <c r="C45" s="4" t="s">
        <v>66</v>
      </c>
      <c r="D45" s="4">
        <v>10.38</v>
      </c>
      <c r="E45" s="26" t="s">
        <v>51</v>
      </c>
    </row>
    <row r="46" spans="1:5" s="36" customFormat="1" ht="15">
      <c r="A46" s="33">
        <v>7</v>
      </c>
      <c r="B46" s="34" t="s">
        <v>69</v>
      </c>
      <c r="C46" s="35" t="s">
        <v>77</v>
      </c>
      <c r="D46" s="35">
        <v>12</v>
      </c>
      <c r="E46" s="40" t="s">
        <v>51</v>
      </c>
    </row>
    <row r="47" spans="1:5" s="28" customFormat="1" ht="13.5">
      <c r="A47" s="48">
        <v>8</v>
      </c>
      <c r="B47" s="29" t="s">
        <v>70</v>
      </c>
      <c r="C47" s="4" t="s">
        <v>71</v>
      </c>
      <c r="D47" s="4">
        <v>7.5</v>
      </c>
      <c r="E47" s="26" t="s">
        <v>51</v>
      </c>
    </row>
    <row r="48" spans="1:5" s="28" customFormat="1" ht="13.5">
      <c r="A48" s="50"/>
      <c r="B48" s="37" t="s">
        <v>72</v>
      </c>
      <c r="C48" s="4" t="s">
        <v>66</v>
      </c>
      <c r="D48" s="4">
        <v>111.9</v>
      </c>
      <c r="E48" s="26" t="s">
        <v>51</v>
      </c>
    </row>
    <row r="49" spans="1:5" s="28" customFormat="1" ht="13.5">
      <c r="A49" s="49"/>
      <c r="B49" s="38" t="s">
        <v>73</v>
      </c>
      <c r="C49" s="4" t="s">
        <v>66</v>
      </c>
      <c r="D49" s="4">
        <v>208.96</v>
      </c>
      <c r="E49" s="26" t="s">
        <v>51</v>
      </c>
    </row>
    <row r="50" spans="1:5" s="28" customFormat="1" ht="42">
      <c r="A50" s="4">
        <v>9</v>
      </c>
      <c r="B50" s="9" t="s">
        <v>81</v>
      </c>
      <c r="C50" s="4" t="s">
        <v>80</v>
      </c>
      <c r="D50" s="11">
        <v>2.8</v>
      </c>
      <c r="E50" s="26" t="s">
        <v>51</v>
      </c>
    </row>
    <row r="51" spans="1:5" s="28" customFormat="1" ht="15">
      <c r="A51" s="4">
        <v>10</v>
      </c>
      <c r="B51" s="9" t="s">
        <v>83</v>
      </c>
      <c r="C51" s="4" t="s">
        <v>77</v>
      </c>
      <c r="D51" s="11">
        <v>12</v>
      </c>
      <c r="E51" s="26" t="s">
        <v>51</v>
      </c>
    </row>
    <row r="52" spans="1:5" s="28" customFormat="1" ht="28.5">
      <c r="A52" s="4">
        <v>11</v>
      </c>
      <c r="B52" s="9" t="s">
        <v>84</v>
      </c>
      <c r="C52" s="4" t="s">
        <v>77</v>
      </c>
      <c r="D52" s="39" t="s">
        <v>82</v>
      </c>
      <c r="E52" s="26" t="s">
        <v>51</v>
      </c>
    </row>
    <row r="53" spans="1:5" ht="67.5" customHeight="1">
      <c r="A53" s="41" t="s">
        <v>56</v>
      </c>
      <c r="B53" s="41"/>
      <c r="C53" s="41"/>
      <c r="D53" s="41"/>
      <c r="E53" s="41"/>
    </row>
  </sheetData>
  <mergeCells count="9">
    <mergeCell ref="A53:E53"/>
    <mergeCell ref="A1:E1"/>
    <mergeCell ref="A2:E2"/>
    <mergeCell ref="D3:E3"/>
    <mergeCell ref="A3:A4"/>
    <mergeCell ref="B3:B4"/>
    <mergeCell ref="C3:C4"/>
    <mergeCell ref="A40:A45"/>
    <mergeCell ref="A47:A49"/>
  </mergeCells>
  <pageMargins left="0.32" right="0.15748031496063" top="0.41" bottom="0.39" header="0.15748031496063" footer="0.27559055118110198"/>
  <pageSetup paperSize="9" orientation="portrait" r:id="rId1"/>
  <headerFooter alignWithMargins="0">
    <oddHeader xml:space="preserve">&amp;C&amp;"Arial Unicode,Regular"&amp;U
&amp;R
</oddHeader>
    <oddFooter xml:space="preserve">&amp;R
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համահավաք</vt:lpstr>
      <vt:lpstr>համահավաք!Print_Area</vt:lpstr>
      <vt:lpstr>համահավաք!Print_Titles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Lusine</dc:creator>
  <cp:lastModifiedBy>Windows User</cp:lastModifiedBy>
  <cp:lastPrinted>2021-04-29T12:45:23Z</cp:lastPrinted>
  <dcterms:created xsi:type="dcterms:W3CDTF">2017-05-30T06:50:55Z</dcterms:created>
  <dcterms:modified xsi:type="dcterms:W3CDTF">2021-04-29T12:49:42Z</dcterms:modified>
</cp:coreProperties>
</file>